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17" sheetId="1" r:id="rId1"/>
  </sheets>
  <externalReferences>
    <externalReference r:id="rId2"/>
  </externalReferences>
  <definedNames>
    <definedName name="Z_6E36EA37_049E_4FAE_B719_2847CD16F858_.wvu.Cols" localSheetId="0" hidden="1">'Козловская 17'!#REF!,'Козловская 17'!#REF!</definedName>
    <definedName name="Z_6E36EA37_049E_4FAE_B719_2847CD16F858_.wvu.Rows" localSheetId="0" hidden="1">'Козловская 17'!$42:$45</definedName>
    <definedName name="Z_73C0D023_21BD_4441_8EFA_957546C15799_.wvu.Cols" localSheetId="0" hidden="1">'Козловская 17'!#REF!,'Козловская 17'!#REF!</definedName>
    <definedName name="Z_73C0D023_21BD_4441_8EFA_957546C15799_.wvu.Rows" localSheetId="0" hidden="1">'Козловская 17'!$42:$45</definedName>
    <definedName name="_xlnm.Print_Area" localSheetId="0">'Козловская 17'!$A$1:$G$60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<sst xmlns="http://schemas.openxmlformats.org/spreadsheetml/2006/main" count="62" uniqueCount="53">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</sst>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2">
          <cell r="W52">
            <v>31300.441922756261</v>
          </cell>
          <cell r="X52">
            <v>6157.1263719067583</v>
          </cell>
          <cell r="Y52">
            <v>132538.43579000002</v>
          </cell>
          <cell r="AA52">
            <v>0</v>
          </cell>
          <cell r="AB52">
            <v>9064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4614.4000000000005</v>
          </cell>
          <cell r="AN52">
            <v>0</v>
          </cell>
          <cell r="AO52">
            <v>1133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Y52">
            <v>112945.94278518167</v>
          </cell>
          <cell r="BB52">
            <v>0</v>
          </cell>
          <cell r="BC52">
            <v>0</v>
          </cell>
          <cell r="CN52">
            <v>13018.853724391909</v>
          </cell>
          <cell r="CO52">
            <v>2668.2971221941866</v>
          </cell>
          <cell r="CP52">
            <v>2127.3723</v>
          </cell>
          <cell r="DB52">
            <v>0</v>
          </cell>
          <cell r="DG52">
            <v>11119.587163022623</v>
          </cell>
          <cell r="DU52">
            <v>47245.361170835444</v>
          </cell>
          <cell r="DV52">
            <v>9864.0913839951572</v>
          </cell>
          <cell r="DW52">
            <v>16938.988600000001</v>
          </cell>
          <cell r="EK52">
            <v>0</v>
          </cell>
          <cell r="EQ52">
            <v>38539.808077442365</v>
          </cell>
          <cell r="FB52">
            <v>54588.965260114164</v>
          </cell>
          <cell r="FC52">
            <v>11142.911357949673</v>
          </cell>
          <cell r="FD52">
            <v>1096.4490000000001</v>
          </cell>
          <cell r="FL52">
            <v>0</v>
          </cell>
          <cell r="FS52">
            <v>30217.291617287643</v>
          </cell>
          <cell r="FX52">
            <v>29104.799037545454</v>
          </cell>
          <cell r="FY52">
            <v>5944.7281186282944</v>
          </cell>
          <cell r="FZ52">
            <v>0</v>
          </cell>
          <cell r="GG52">
            <v>811.78739999999971</v>
          </cell>
          <cell r="GL52">
            <v>18969.673306680834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5546875" style="1" customWidth="1"/>
    <col min="7" max="7" width="16.109375" style="1" customWidth="1"/>
    <col min="8" max="8" width="8" style="1" customWidth="1"/>
    <col min="9" max="9" width="10.33203125" style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5" t="s">
        <v>51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5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5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5">
      <c r="A5" s="39" t="s">
        <v>3</v>
      </c>
      <c r="B5" s="40"/>
      <c r="C5" s="40"/>
      <c r="D5" s="40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50</v>
      </c>
      <c r="F6" s="79" t="s">
        <v>39</v>
      </c>
      <c r="G6" s="7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6" x14ac:dyDescent="0.3">
      <c r="A9" s="53" t="s">
        <v>8</v>
      </c>
      <c r="B9" s="54"/>
      <c r="C9" s="54"/>
      <c r="D9" s="55"/>
      <c r="E9" s="16">
        <f>SUM(E10:E14)</f>
        <v>1481896.78</v>
      </c>
      <c r="F9" s="16">
        <f t="shared" ref="F9:G9" si="0">SUM(F10:F14)</f>
        <v>1407107.21</v>
      </c>
      <c r="G9" s="16">
        <f t="shared" si="0"/>
        <v>369182.74</v>
      </c>
    </row>
    <row r="10" spans="1:7" ht="13.2" customHeight="1" x14ac:dyDescent="0.3">
      <c r="A10" s="41" t="s">
        <v>9</v>
      </c>
      <c r="B10" s="42"/>
      <c r="C10" s="42"/>
      <c r="D10" s="43"/>
      <c r="E10" s="17">
        <v>684460.45</v>
      </c>
      <c r="F10" s="17">
        <v>632972.71</v>
      </c>
      <c r="G10" s="17">
        <v>212028.22</v>
      </c>
    </row>
    <row r="11" spans="1:7" ht="14.4" customHeight="1" x14ac:dyDescent="0.3">
      <c r="A11" s="41" t="s">
        <v>10</v>
      </c>
      <c r="B11" s="42"/>
      <c r="C11" s="42"/>
      <c r="D11" s="43"/>
      <c r="E11" s="17"/>
      <c r="F11" s="17"/>
      <c r="G11" s="17"/>
    </row>
    <row r="12" spans="1:7" ht="13.95" customHeight="1" x14ac:dyDescent="0.3">
      <c r="A12" s="41" t="s">
        <v>11</v>
      </c>
      <c r="B12" s="42"/>
      <c r="C12" s="42"/>
      <c r="D12" s="43"/>
      <c r="E12" s="17">
        <v>136702.96</v>
      </c>
      <c r="F12" s="17">
        <v>130688.12</v>
      </c>
      <c r="G12" s="17">
        <v>23308.25</v>
      </c>
    </row>
    <row r="13" spans="1:7" ht="13.5" customHeight="1" x14ac:dyDescent="0.3">
      <c r="A13" s="41" t="s">
        <v>12</v>
      </c>
      <c r="B13" s="42"/>
      <c r="C13" s="42"/>
      <c r="D13" s="43"/>
      <c r="E13" s="17">
        <v>271331.33</v>
      </c>
      <c r="F13" s="17">
        <v>259624.87</v>
      </c>
      <c r="G13" s="17">
        <v>46970.7</v>
      </c>
    </row>
    <row r="14" spans="1:7" ht="14.4" customHeight="1" x14ac:dyDescent="0.3">
      <c r="A14" s="34" t="s">
        <v>13</v>
      </c>
      <c r="B14" s="34"/>
      <c r="C14" s="34"/>
      <c r="D14" s="34"/>
      <c r="E14" s="17">
        <v>389402.04</v>
      </c>
      <c r="F14" s="17">
        <v>383821.51</v>
      </c>
      <c r="G14" s="17">
        <v>86875.57</v>
      </c>
    </row>
    <row r="15" spans="1:7" ht="15.6" x14ac:dyDescent="0.3">
      <c r="A15" s="44" t="s">
        <v>41</v>
      </c>
      <c r="B15" s="45"/>
      <c r="C15" s="45"/>
      <c r="D15" s="46"/>
      <c r="E15" s="33">
        <f>SUM(E16:E19)</f>
        <v>633159</v>
      </c>
      <c r="F15" s="33">
        <f t="shared" ref="F15:G15" si="1">SUM(F16:F19)</f>
        <v>615833.58000000007</v>
      </c>
      <c r="G15" s="33">
        <f t="shared" si="1"/>
        <v>115676.48999999999</v>
      </c>
    </row>
    <row r="16" spans="1:7" ht="33.6" customHeight="1" x14ac:dyDescent="0.3">
      <c r="A16" s="47" t="s">
        <v>43</v>
      </c>
      <c r="B16" s="48"/>
      <c r="C16" s="48"/>
      <c r="D16" s="49"/>
      <c r="E16" s="17">
        <v>590495.27</v>
      </c>
      <c r="F16" s="17">
        <v>574833.13</v>
      </c>
      <c r="G16" s="17">
        <v>109281.98</v>
      </c>
    </row>
    <row r="17" spans="1:10" ht="15.6" x14ac:dyDescent="0.3">
      <c r="A17" s="34" t="s">
        <v>44</v>
      </c>
      <c r="B17" s="34"/>
      <c r="C17" s="34"/>
      <c r="D17" s="34"/>
      <c r="E17" s="17">
        <v>1214.49</v>
      </c>
      <c r="F17" s="17">
        <v>1185.68</v>
      </c>
      <c r="G17" s="17">
        <v>206.09</v>
      </c>
    </row>
    <row r="18" spans="1:10" ht="15.6" x14ac:dyDescent="0.3">
      <c r="A18" s="34" t="s">
        <v>45</v>
      </c>
      <c r="B18" s="34"/>
      <c r="C18" s="34"/>
      <c r="D18" s="34"/>
      <c r="E18" s="17"/>
      <c r="F18" s="17"/>
      <c r="G18" s="17"/>
    </row>
    <row r="19" spans="1:10" ht="15.6" x14ac:dyDescent="0.3">
      <c r="A19" s="34" t="s">
        <v>46</v>
      </c>
      <c r="B19" s="34"/>
      <c r="C19" s="34"/>
      <c r="D19" s="34"/>
      <c r="E19" s="17">
        <v>41449.24</v>
      </c>
      <c r="F19" s="17">
        <v>39814.769999999997</v>
      </c>
      <c r="G19" s="17">
        <v>6188.42</v>
      </c>
    </row>
    <row r="20" spans="1:10" ht="15.6" x14ac:dyDescent="0.3">
      <c r="A20" s="56" t="s">
        <v>14</v>
      </c>
      <c r="B20" s="56"/>
      <c r="C20" s="56"/>
      <c r="D20" s="56"/>
      <c r="E20" s="33">
        <f>E21</f>
        <v>4490.6400000000003</v>
      </c>
      <c r="F20" s="33">
        <f t="shared" ref="F20:G20" si="2">F21</f>
        <v>4560.17</v>
      </c>
      <c r="G20" s="33">
        <f t="shared" si="2"/>
        <v>1324.38</v>
      </c>
    </row>
    <row r="21" spans="1:10" ht="15.6" x14ac:dyDescent="0.3">
      <c r="A21" s="34" t="s">
        <v>15</v>
      </c>
      <c r="B21" s="34"/>
      <c r="C21" s="34"/>
      <c r="D21" s="34"/>
      <c r="E21" s="17">
        <v>4490.6400000000003</v>
      </c>
      <c r="F21" s="17">
        <v>4560.17</v>
      </c>
      <c r="G21" s="17">
        <v>1324.38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</row>
    <row r="24" spans="1:10" ht="15.6" x14ac:dyDescent="0.3">
      <c r="A24" s="57" t="s">
        <v>52</v>
      </c>
      <c r="B24" s="57"/>
      <c r="C24" s="57"/>
      <c r="D24" s="57"/>
      <c r="E24" s="57"/>
      <c r="F24" s="17">
        <v>-642676.81150462152</v>
      </c>
      <c r="G24" s="18"/>
      <c r="I24" s="27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68">
        <f>SUM(F27:F31)</f>
        <v>293138.94686984469</v>
      </c>
      <c r="I25" s="27"/>
    </row>
    <row r="26" spans="1:10" ht="28.5" customHeight="1" x14ac:dyDescent="0.25">
      <c r="A26" s="61"/>
      <c r="B26" s="62"/>
      <c r="C26" s="62"/>
      <c r="D26" s="62"/>
      <c r="E26" s="63"/>
      <c r="F26" s="69"/>
      <c r="I26" s="27"/>
    </row>
    <row r="27" spans="1:10" ht="15.6" hidden="1" x14ac:dyDescent="0.3">
      <c r="A27" s="65" t="s">
        <v>16</v>
      </c>
      <c r="B27" s="66"/>
      <c r="C27" s="66"/>
      <c r="D27" s="66"/>
      <c r="E27" s="67"/>
      <c r="F27" s="24">
        <f>'[1]УК ВР декабрь нар'!W52</f>
        <v>31300.441922756261</v>
      </c>
      <c r="I27" s="27"/>
    </row>
    <row r="28" spans="1:10" ht="15.6" hidden="1" x14ac:dyDescent="0.3">
      <c r="A28" s="65" t="s">
        <v>31</v>
      </c>
      <c r="B28" s="66"/>
      <c r="C28" s="66"/>
      <c r="D28" s="66"/>
      <c r="E28" s="67"/>
      <c r="F28" s="24">
        <f>'[1]УК ВР декабрь нар'!X52</f>
        <v>6157.1263719067583</v>
      </c>
      <c r="I28" s="27"/>
    </row>
    <row r="29" spans="1:10" ht="15.6" hidden="1" x14ac:dyDescent="0.3">
      <c r="A29" s="65" t="s">
        <v>18</v>
      </c>
      <c r="B29" s="66"/>
      <c r="C29" s="66"/>
      <c r="D29" s="66"/>
      <c r="E29" s="67"/>
      <c r="F29" s="24">
        <f>'[1]УК ВР декабрь нар'!Y52</f>
        <v>132538.43579000002</v>
      </c>
      <c r="I29" s="27"/>
    </row>
    <row r="30" spans="1:10" ht="15.6" hidden="1" x14ac:dyDescent="0.3">
      <c r="A30" s="65" t="s">
        <v>19</v>
      </c>
      <c r="B30" s="66"/>
      <c r="C30" s="66"/>
      <c r="D30" s="66"/>
      <c r="E30" s="67"/>
      <c r="F30" s="24">
        <f>'[1]УК ВР декабрь нар'!AA52+'[1]УК ВР декабрь нар'!AB52+'[1]УК ВР декабрь нар'!AC52+'[1]УК ВР декабрь нар'!AD52+'[1]УК ВР декабрь нар'!AE52+'[1]УК ВР декабрь нар'!AF52+'[1]УК ВР декабрь нар'!AG52+'[1]УК ВР декабрь нар'!AH52+'[1]УК ВР декабрь нар'!AJ52+'[1]УК ВР декабрь нар'!AL52+'[1]УК ВР декабрь нар'!AN52+'[1]УК ВР декабрь нар'!AO52+'[1]УК ВР декабрь нар'!AP52+'[1]УК ВР декабрь нар'!AQ52+'[1]УК ВР декабрь нар'!AR52+'[1]УК ВР декабрь нар'!AT52</f>
        <v>10197</v>
      </c>
      <c r="I30" s="27"/>
    </row>
    <row r="31" spans="1:10" ht="36.75" hidden="1" customHeight="1" x14ac:dyDescent="0.3">
      <c r="A31" s="80" t="s">
        <v>32</v>
      </c>
      <c r="B31" s="85"/>
      <c r="C31" s="85"/>
      <c r="D31" s="85"/>
      <c r="E31" s="86"/>
      <c r="F31" s="24">
        <f>'[1]УК ВР декабрь нар'!AY52</f>
        <v>112945.94278518167</v>
      </c>
      <c r="I31" s="27"/>
      <c r="J31" s="27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68">
        <f>SUM(F34:F38)+16486.8</f>
        <v>162623.55954188167</v>
      </c>
      <c r="I32" s="27"/>
    </row>
    <row r="33" spans="1:9" ht="33" customHeight="1" x14ac:dyDescent="0.25">
      <c r="A33" s="61"/>
      <c r="B33" s="62"/>
      <c r="C33" s="62"/>
      <c r="D33" s="62"/>
      <c r="E33" s="63"/>
      <c r="F33" s="69"/>
      <c r="I33" s="27"/>
    </row>
    <row r="34" spans="1:9" ht="15.6" hidden="1" x14ac:dyDescent="0.3">
      <c r="A34" s="64" t="s">
        <v>16</v>
      </c>
      <c r="B34" s="64"/>
      <c r="C34" s="64"/>
      <c r="D34" s="64"/>
      <c r="E34" s="64"/>
      <c r="F34" s="24">
        <f>'[1]УК ВР декабрь нар'!CN52+'[1]УК ВР декабрь нар'!DU52</f>
        <v>60264.214895227356</v>
      </c>
      <c r="I34" s="27"/>
    </row>
    <row r="35" spans="1:9" ht="15.6" hidden="1" x14ac:dyDescent="0.3">
      <c r="A35" s="64" t="s">
        <v>31</v>
      </c>
      <c r="B35" s="64"/>
      <c r="C35" s="64"/>
      <c r="D35" s="64"/>
      <c r="E35" s="64"/>
      <c r="F35" s="24">
        <f>'[1]УК ВР декабрь нар'!CO52+'[1]УК ВР декабрь нар'!DV52</f>
        <v>12532.388506189343</v>
      </c>
      <c r="I35" s="27"/>
    </row>
    <row r="36" spans="1:9" ht="15.6" hidden="1" x14ac:dyDescent="0.3">
      <c r="A36" s="64" t="s">
        <v>18</v>
      </c>
      <c r="B36" s="64"/>
      <c r="C36" s="64"/>
      <c r="D36" s="64"/>
      <c r="E36" s="64"/>
      <c r="F36" s="24">
        <f>'[1]УК ВР декабрь нар'!CP52+'[1]УК ВР декабрь нар'!DW52</f>
        <v>19066.3609</v>
      </c>
      <c r="I36" s="27"/>
    </row>
    <row r="37" spans="1:9" ht="15.6" hidden="1" x14ac:dyDescent="0.3">
      <c r="A37" s="64" t="s">
        <v>19</v>
      </c>
      <c r="B37" s="64"/>
      <c r="C37" s="64"/>
      <c r="D37" s="64"/>
      <c r="E37" s="64"/>
      <c r="F37" s="24">
        <f>'[1]УК ВР декабрь нар'!AI52+'[1]УК ВР декабрь нар'!AJ52+'[1]УК ВР декабрь нар'!AS52+'[1]УК ВР декабрь нар'!BC52+'[1]УК ВР декабрь нар'!DB52+'[1]УК ВР декабрь нар'!EK52+'[1]УК ВР декабрь нар'!AM52</f>
        <v>4614.4000000000005</v>
      </c>
      <c r="I37" s="27"/>
    </row>
    <row r="38" spans="1:9" ht="39.75" hidden="1" customHeight="1" x14ac:dyDescent="0.3">
      <c r="A38" s="80" t="s">
        <v>34</v>
      </c>
      <c r="B38" s="81"/>
      <c r="C38" s="81"/>
      <c r="D38" s="81"/>
      <c r="E38" s="82"/>
      <c r="F38" s="24">
        <f>'[1]УК ВР декабрь нар'!DG52+'[1]УК ВР декабрь нар'!EQ52</f>
        <v>49659.39524046499</v>
      </c>
      <c r="I38" s="27"/>
    </row>
    <row r="39" spans="1:9" ht="32.4" customHeight="1" x14ac:dyDescent="0.3">
      <c r="A39" s="71" t="s">
        <v>35</v>
      </c>
      <c r="B39" s="83"/>
      <c r="C39" s="83"/>
      <c r="D39" s="83"/>
      <c r="E39" s="84"/>
      <c r="F39" s="25">
        <f>SUM(F40:F48)+77440.65</f>
        <v>229317.25509820608</v>
      </c>
      <c r="I39" s="27"/>
    </row>
    <row r="40" spans="1:9" ht="15.6" hidden="1" x14ac:dyDescent="0.3">
      <c r="A40" s="75" t="s">
        <v>20</v>
      </c>
      <c r="B40" s="76"/>
      <c r="C40" s="76"/>
      <c r="D40" s="76"/>
      <c r="E40" s="77"/>
      <c r="F40" s="24">
        <f>'[1]УК ВР декабрь нар'!FB52+'[1]УК ВР декабрь нар'!FX52</f>
        <v>83693.764297659625</v>
      </c>
      <c r="I40" s="27"/>
    </row>
    <row r="41" spans="1:9" ht="15.6" hidden="1" x14ac:dyDescent="0.3">
      <c r="A41" s="65" t="s">
        <v>31</v>
      </c>
      <c r="B41" s="66"/>
      <c r="C41" s="66"/>
      <c r="D41" s="66"/>
      <c r="E41" s="66"/>
      <c r="F41" s="24">
        <f>'[1]УК ВР декабрь нар'!FC52+'[1]УК ВР декабрь нар'!FY52</f>
        <v>17087.63947657797</v>
      </c>
      <c r="I41" s="27"/>
    </row>
    <row r="42" spans="1:9" ht="15.6" hidden="1" customHeight="1" x14ac:dyDescent="0.3">
      <c r="A42" s="64" t="s">
        <v>21</v>
      </c>
      <c r="B42" s="64"/>
      <c r="C42" s="64"/>
      <c r="D42" s="64"/>
      <c r="E42" s="65"/>
      <c r="F42" s="24"/>
      <c r="I42" s="27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4"/>
      <c r="I43" s="27"/>
    </row>
    <row r="44" spans="1:9" ht="15.6" hidden="1" customHeight="1" x14ac:dyDescent="0.3">
      <c r="A44" s="64" t="s">
        <v>22</v>
      </c>
      <c r="B44" s="64"/>
      <c r="C44" s="64"/>
      <c r="D44" s="64"/>
      <c r="E44" s="65"/>
      <c r="F44" s="24"/>
      <c r="I44" s="27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4"/>
      <c r="I45" s="27"/>
    </row>
    <row r="46" spans="1:9" ht="15.6" hidden="1" x14ac:dyDescent="0.3">
      <c r="A46" s="64" t="s">
        <v>18</v>
      </c>
      <c r="B46" s="64"/>
      <c r="C46" s="64"/>
      <c r="D46" s="64"/>
      <c r="E46" s="65"/>
      <c r="F46" s="24">
        <f>'[1]УК ВР декабрь нар'!FD52+'[1]УК ВР декабрь нар'!FZ52</f>
        <v>1096.4490000000001</v>
      </c>
      <c r="I46" s="27"/>
    </row>
    <row r="47" spans="1:9" ht="15.6" hidden="1" x14ac:dyDescent="0.3">
      <c r="A47" s="65" t="s">
        <v>19</v>
      </c>
      <c r="B47" s="66"/>
      <c r="C47" s="66"/>
      <c r="D47" s="66"/>
      <c r="E47" s="66"/>
      <c r="F47" s="24">
        <f>'[1]УК ВР декабрь нар'!GG52+'[1]УК ВР декабрь нар'!FL52+'[1]УК ВР декабрь нар'!BB52+'[1]УК ВР декабрь нар'!AK52</f>
        <v>811.78739999999971</v>
      </c>
      <c r="I47" s="27"/>
    </row>
    <row r="48" spans="1:9" ht="43.5" hidden="1" customHeight="1" x14ac:dyDescent="0.3">
      <c r="A48" s="80" t="s">
        <v>36</v>
      </c>
      <c r="B48" s="81"/>
      <c r="C48" s="81"/>
      <c r="D48" s="81"/>
      <c r="E48" s="82"/>
      <c r="F48" s="24">
        <f>'[1]УК ВР декабрь нар'!FS52+'[1]УК ВР декабрь нар'!GL52</f>
        <v>49186.96492396848</v>
      </c>
      <c r="I48" s="27"/>
    </row>
    <row r="49" spans="1:12" ht="15.6" hidden="1" customHeight="1" x14ac:dyDescent="0.3">
      <c r="A49" s="71" t="s">
        <v>37</v>
      </c>
      <c r="B49" s="66"/>
      <c r="C49" s="66"/>
      <c r="D49" s="66"/>
      <c r="E49" s="67"/>
      <c r="F49" s="31"/>
      <c r="I49" s="27"/>
    </row>
    <row r="50" spans="1:12" ht="15.6" x14ac:dyDescent="0.3">
      <c r="A50" s="72" t="s">
        <v>47</v>
      </c>
      <c r="B50" s="73"/>
      <c r="C50" s="73"/>
      <c r="D50" s="73"/>
      <c r="E50" s="74"/>
      <c r="F50" s="25">
        <f>F25+F32+F39+F49</f>
        <v>685079.76150993246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112566.66</v>
      </c>
      <c r="I51" s="27"/>
      <c r="K51" s="27"/>
      <c r="L51" s="27"/>
    </row>
    <row r="52" spans="1:12" ht="15.6" x14ac:dyDescent="0.3">
      <c r="A52" s="65" t="s">
        <v>23</v>
      </c>
      <c r="B52" s="66"/>
      <c r="C52" s="66"/>
      <c r="D52" s="66"/>
      <c r="E52" s="66"/>
      <c r="F52" s="24">
        <v>48181.66</v>
      </c>
      <c r="I52" s="27"/>
    </row>
    <row r="53" spans="1:12" ht="15.6" x14ac:dyDescent="0.3">
      <c r="A53" s="65" t="s">
        <v>24</v>
      </c>
      <c r="B53" s="66"/>
      <c r="C53" s="66"/>
      <c r="D53" s="66"/>
      <c r="E53" s="66"/>
      <c r="F53" s="24">
        <v>64385</v>
      </c>
      <c r="I53" s="27"/>
    </row>
    <row r="54" spans="1:12" ht="18" hidden="1" customHeight="1" x14ac:dyDescent="0.3">
      <c r="A54" s="75" t="s">
        <v>25</v>
      </c>
      <c r="B54" s="76"/>
      <c r="C54" s="76"/>
      <c r="D54" s="76"/>
      <c r="E54" s="77"/>
      <c r="F54" s="24">
        <v>0</v>
      </c>
      <c r="I54" s="27"/>
    </row>
    <row r="55" spans="1:12" ht="15.6" x14ac:dyDescent="0.3">
      <c r="A55" s="78" t="s">
        <v>49</v>
      </c>
      <c r="B55" s="78"/>
      <c r="C55" s="78"/>
      <c r="D55" s="78"/>
      <c r="E55" s="78"/>
      <c r="F55" s="25">
        <f>F50+F51</f>
        <v>797646.42150993249</v>
      </c>
      <c r="H55" s="27"/>
      <c r="I55" s="27"/>
    </row>
    <row r="56" spans="1:12" ht="15.6" x14ac:dyDescent="0.3">
      <c r="A56" s="57" t="s">
        <v>26</v>
      </c>
      <c r="B56" s="57"/>
      <c r="C56" s="57"/>
      <c r="D56" s="57"/>
      <c r="E56" s="57"/>
      <c r="F56" s="26">
        <f>E16</f>
        <v>590495.27</v>
      </c>
      <c r="I56" s="27"/>
    </row>
    <row r="57" spans="1:12" ht="15.6" x14ac:dyDescent="0.3">
      <c r="A57" s="57" t="s">
        <v>27</v>
      </c>
      <c r="B57" s="57"/>
      <c r="C57" s="57"/>
      <c r="D57" s="57"/>
      <c r="E57" s="57"/>
      <c r="F57" s="25">
        <f>F16</f>
        <v>574833.13</v>
      </c>
      <c r="H57" s="27"/>
      <c r="I57" s="27"/>
    </row>
    <row r="58" spans="1:12" ht="15.6" x14ac:dyDescent="0.3">
      <c r="A58" s="70" t="s">
        <v>28</v>
      </c>
      <c r="B58" s="70"/>
      <c r="C58" s="70"/>
      <c r="D58" s="70"/>
      <c r="E58" s="70"/>
      <c r="F58" s="25">
        <f>F24+F56-F55</f>
        <v>-849827.963014554</v>
      </c>
      <c r="H58" s="27"/>
      <c r="I58" s="27"/>
    </row>
    <row r="60" spans="1:12" x14ac:dyDescent="0.25">
      <c r="A60" s="1" t="s">
        <v>29</v>
      </c>
      <c r="F60" s="27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17</vt:lpstr>
      <vt:lpstr>'Козловская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2018-04-11T11:19:32Z</cp:lastPrinted>
  <dcterms:created xsi:type="dcterms:W3CDTF">2013-05-24T09:13:10Z</dcterms:created>
  <dcterms:modified xsi:type="dcterms:W3CDTF">2019-03-18T08:29:25Z</dcterms:modified>
</cp:coreProperties>
</file>